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HYGIENE &amp; ENTRETIEN\EQUIPEMENTS ET FOURNITURES HYGIENE\2026 AOO HYGIENE CORPORELLE\2- DCE\"/>
    </mc:Choice>
  </mc:AlternateContent>
  <xr:revisionPtr revIDLastSave="0" documentId="13_ncr:1_{138A3921-877B-4D5C-85A6-156C60143514}" xr6:coauthVersionLast="47" xr6:coauthVersionMax="47" xr10:uidLastSave="{00000000-0000-0000-0000-000000000000}"/>
  <bookViews>
    <workbookView xWindow="-9924" yWindow="12492" windowWidth="23256" windowHeight="12456" activeTab="1" xr2:uid="{00000000-000D-0000-FFFF-FFFF00000000}"/>
  </bookViews>
  <sheets>
    <sheet name="BPU" sheetId="5" r:id="rId1"/>
    <sheet name="DQE" sheetId="6" r:id="rId2"/>
  </sheets>
  <definedNames>
    <definedName name="_xlnm._FilterDatabase" localSheetId="0" hidden="1">BPU!$A$7:$C$30</definedName>
    <definedName name="_xlnm._FilterDatabase" localSheetId="1" hidden="1">DQE!$A$7:$C$30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1" i="6" l="1"/>
  <c r="H25" i="6" l="1"/>
  <c r="F25" i="6"/>
  <c r="G25" i="6" s="1"/>
  <c r="I25" i="6" s="1"/>
  <c r="E25" i="6"/>
  <c r="H24" i="6"/>
  <c r="G24" i="6"/>
  <c r="I24" i="6" s="1"/>
  <c r="F24" i="6"/>
  <c r="E24" i="6"/>
  <c r="J25" i="5"/>
  <c r="J24" i="5"/>
  <c r="H9" i="6"/>
  <c r="F8" i="6"/>
  <c r="G8" i="6" s="1"/>
  <c r="F9" i="6"/>
  <c r="G9" i="6" s="1"/>
  <c r="E9" i="6"/>
  <c r="J9" i="5"/>
  <c r="H8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6" i="6"/>
  <c r="H27" i="6"/>
  <c r="H28" i="6"/>
  <c r="H29" i="6"/>
  <c r="H30" i="6"/>
  <c r="F10" i="6"/>
  <c r="G10" i="6" s="1"/>
  <c r="I10" i="6" s="1"/>
  <c r="F11" i="6"/>
  <c r="G11" i="6" s="1"/>
  <c r="F12" i="6"/>
  <c r="G12" i="6" s="1"/>
  <c r="F13" i="6"/>
  <c r="G13" i="6" s="1"/>
  <c r="F14" i="6"/>
  <c r="G14" i="6" s="1"/>
  <c r="I14" i="6" s="1"/>
  <c r="F15" i="6"/>
  <c r="G15" i="6" s="1"/>
  <c r="F16" i="6"/>
  <c r="G16" i="6" s="1"/>
  <c r="F17" i="6"/>
  <c r="G17" i="6" s="1"/>
  <c r="F18" i="6"/>
  <c r="G18" i="6" s="1"/>
  <c r="I18" i="6" s="1"/>
  <c r="F19" i="6"/>
  <c r="G19" i="6" s="1"/>
  <c r="F20" i="6"/>
  <c r="G20" i="6" s="1"/>
  <c r="F21" i="6"/>
  <c r="G21" i="6" s="1"/>
  <c r="F22" i="6"/>
  <c r="G22" i="6" s="1"/>
  <c r="I22" i="6" s="1"/>
  <c r="F23" i="6"/>
  <c r="G23" i="6" s="1"/>
  <c r="F26" i="6"/>
  <c r="G26" i="6" s="1"/>
  <c r="F27" i="6"/>
  <c r="G27" i="6" s="1"/>
  <c r="F28" i="6"/>
  <c r="G28" i="6" s="1"/>
  <c r="I28" i="6" s="1"/>
  <c r="F29" i="6"/>
  <c r="G29" i="6" s="1"/>
  <c r="F30" i="6"/>
  <c r="G30" i="6" s="1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7" i="6"/>
  <c r="E28" i="6"/>
  <c r="E29" i="6"/>
  <c r="E30" i="6"/>
  <c r="E8" i="6"/>
  <c r="J30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6" i="5"/>
  <c r="J27" i="5"/>
  <c r="J28" i="5"/>
  <c r="J29" i="5"/>
  <c r="J8" i="5"/>
  <c r="I9" i="6" l="1"/>
  <c r="I27" i="6"/>
  <c r="I21" i="6"/>
  <c r="I17" i="6"/>
  <c r="I13" i="6"/>
  <c r="I26" i="6"/>
  <c r="I29" i="6"/>
  <c r="I23" i="6"/>
  <c r="I19" i="6"/>
  <c r="I15" i="6"/>
  <c r="I11" i="6"/>
  <c r="I8" i="6"/>
  <c r="I20" i="6"/>
  <c r="I16" i="6"/>
  <c r="I12" i="6"/>
  <c r="I30" i="6"/>
</calcChain>
</file>

<file path=xl/sharedStrings.xml><?xml version="1.0" encoding="utf-8"?>
<sst xmlns="http://schemas.openxmlformats.org/spreadsheetml/2006/main" count="106" uniqueCount="45">
  <si>
    <t>CODE PRODUIT</t>
  </si>
  <si>
    <t>SOUS LOT</t>
  </si>
  <si>
    <t>DESIGNATION</t>
  </si>
  <si>
    <t>TVA</t>
  </si>
  <si>
    <t>REMISE APPLIQUEE AU CATALOGUE SUR LE TARIF PUBLIC (EN %)</t>
  </si>
  <si>
    <t>FOURNITURE DE PRODUITS D'HYGIENE CORPORELLE
Annexe financière - Bordereau des prix unitaires (BPU)</t>
  </si>
  <si>
    <t>REFERENCE COMMERCIALE</t>
  </si>
  <si>
    <t>UNITE DE SOUMISSION DEMANDEE</t>
  </si>
  <si>
    <t>P.U. HT  à l'unité de soumission</t>
  </si>
  <si>
    <t>Conditionnement de l'unité de facturation (bidon, flacon, carton, …)</t>
  </si>
  <si>
    <t>P.U. HT  à l'unité de facturation</t>
  </si>
  <si>
    <t>P.U. TTC à l'unité de facturation</t>
  </si>
  <si>
    <t>QUANTITES ANNUELLES ESTIMATIVES
 (à l'unité de soumission)</t>
  </si>
  <si>
    <t>Montant total HT</t>
  </si>
  <si>
    <t>Montant total TTC</t>
  </si>
  <si>
    <t>MONTANT TOTAL DU LOT :</t>
  </si>
  <si>
    <t xml:space="preserve">LOT 3 - PRODUITS DIVERS D'HYGIENE CORPORELLE </t>
  </si>
  <si>
    <t>Brosse à cheveux</t>
  </si>
  <si>
    <t>Dentifrice en tube</t>
  </si>
  <si>
    <t>Dentifrice en dosette</t>
  </si>
  <si>
    <t xml:space="preserve">Brosse à dent adulte </t>
  </si>
  <si>
    <t>Mousse à raser</t>
  </si>
  <si>
    <t>Rasoir jetable</t>
  </si>
  <si>
    <t>Brumisateur</t>
  </si>
  <si>
    <t>Savonnette</t>
  </si>
  <si>
    <t>Peigne</t>
  </si>
  <si>
    <t>Brosse à dent junior</t>
  </si>
  <si>
    <t>Coton tige</t>
  </si>
  <si>
    <t>Nettoyant pour appareil dentaire</t>
  </si>
  <si>
    <t>Boîte à dentier</t>
  </si>
  <si>
    <t>Brosse à ongles</t>
  </si>
  <si>
    <t>Lingettes nettoyantes</t>
  </si>
  <si>
    <t>Crème adhésif pour appareil dentaire</t>
  </si>
  <si>
    <t>Miroir</t>
  </si>
  <si>
    <t>Peigne à poux</t>
  </si>
  <si>
    <t>Kit d'accueil</t>
  </si>
  <si>
    <t>Unité</t>
  </si>
  <si>
    <t xml:space="preserve">Paquet </t>
  </si>
  <si>
    <t>EP</t>
  </si>
  <si>
    <t>FOURNITURE DE PRODUITS D'HYGIENE CORPORELLE
Annexe financière - Détail Quantitatif Estimatif (DQE)</t>
  </si>
  <si>
    <t>Brosse à cheveux bébé</t>
  </si>
  <si>
    <t>Coupe ongles</t>
  </si>
  <si>
    <t>Lime à ongles</t>
  </si>
  <si>
    <t>lingette</t>
  </si>
  <si>
    <t>*Document non contractuel, les quantités annuelles estimatives sont basées sur les commandes des exercices précédents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</si>
</sst>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00\ &quot;€&quot;_-;\-* #,##0.0000\ &quot;€&quot;_-;_-* &quot;-&quot;??\ &quot;€&quot;_-;_-@_-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sz val="11"/>
      <name val="Arial Narrow"/>
      <family val="2"/>
    </font>
    <font>
      <b/>
      <sz val="12"/>
      <color theme="0"/>
      <name val="Arial"/>
      <family val="2"/>
    </font>
    <font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6071"/>
        <bgColor indexed="64"/>
      </patternFill>
    </fill>
    <fill>
      <patternFill patternType="solid">
        <fgColor rgb="FF00AB8E"/>
        <bgColor indexed="64"/>
      </patternFill>
    </fill>
    <fill>
      <patternFill patternType="solid">
        <fgColor rgb="FFA4D8E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9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theme="0"/>
      </left>
      <right/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3" borderId="0" xfId="0" applyFont="1" applyFill="1" applyAlignment="1">
      <alignment vertical="center"/>
    </xf>
    <xf numFmtId="0" fontId="2" fillId="3" borderId="4" xfId="0" applyFont="1" applyFill="1" applyBorder="1" applyAlignment="1">
      <alignment horizontal="center" vertical="center" wrapText="1"/>
    </xf>
    <xf numFmtId="9" fontId="0" fillId="0" borderId="0" xfId="2" applyFont="1" applyBorder="1"/>
    <xf numFmtId="0" fontId="2" fillId="3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2" xfId="1" applyNumberFormat="1" applyFont="1" applyBorder="1" applyAlignment="1">
      <alignment vertical="center"/>
    </xf>
    <xf numFmtId="44" fontId="0" fillId="0" borderId="2" xfId="1" applyFont="1" applyBorder="1" applyAlignment="1">
      <alignment vertical="center"/>
    </xf>
    <xf numFmtId="44" fontId="0" fillId="0" borderId="5" xfId="1" applyFont="1" applyBorder="1" applyAlignment="1">
      <alignment vertical="center"/>
    </xf>
    <xf numFmtId="0" fontId="0" fillId="0" borderId="6" xfId="0" applyBorder="1" applyAlignment="1">
      <alignment horizontal="center" vertical="center"/>
    </xf>
    <xf numFmtId="164" fontId="0" fillId="0" borderId="6" xfId="1" applyNumberFormat="1" applyFont="1" applyBorder="1" applyAlignment="1">
      <alignment vertical="center"/>
    </xf>
    <xf numFmtId="44" fontId="0" fillId="0" borderId="6" xfId="1" applyFont="1" applyBorder="1" applyAlignment="1">
      <alignment vertical="center"/>
    </xf>
    <xf numFmtId="44" fontId="0" fillId="0" borderId="7" xfId="1" applyFont="1" applyBorder="1" applyAlignment="1">
      <alignment vertical="center"/>
    </xf>
    <xf numFmtId="0" fontId="0" fillId="0" borderId="2" xfId="1" applyNumberFormat="1" applyFont="1" applyBorder="1" applyAlignment="1">
      <alignment vertical="center"/>
    </xf>
    <xf numFmtId="0" fontId="0" fillId="0" borderId="6" xfId="1" applyNumberFormat="1" applyFont="1" applyBorder="1" applyAlignment="1">
      <alignment vertical="center"/>
    </xf>
    <xf numFmtId="44" fontId="2" fillId="2" borderId="0" xfId="0" applyNumberFormat="1" applyFont="1" applyFill="1" applyAlignment="1">
      <alignment vertical="center"/>
    </xf>
    <xf numFmtId="9" fontId="0" fillId="0" borderId="2" xfId="2" applyFont="1" applyBorder="1" applyAlignment="1">
      <alignment horizontal="center" vertical="center"/>
    </xf>
    <xf numFmtId="9" fontId="0" fillId="0" borderId="6" xfId="2" applyFont="1" applyBorder="1" applyAlignment="1">
      <alignment horizontal="center" vertical="center"/>
    </xf>
    <xf numFmtId="9" fontId="0" fillId="0" borderId="1" xfId="2" applyFont="1" applyBorder="1" applyAlignment="1">
      <alignment horizontal="center" vertical="center"/>
    </xf>
    <xf numFmtId="0" fontId="0" fillId="0" borderId="0" xfId="0" applyBorder="1"/>
    <xf numFmtId="0" fontId="0" fillId="0" borderId="0" xfId="0" applyFill="1" applyBorder="1" applyAlignment="1">
      <alignment horizontal="center" vertical="center"/>
    </xf>
    <xf numFmtId="0" fontId="0" fillId="0" borderId="2" xfId="0" applyNumberFormat="1" applyBorder="1" applyAlignment="1">
      <alignment vertical="center"/>
    </xf>
    <xf numFmtId="0" fontId="0" fillId="0" borderId="6" xfId="0" applyNumberFormat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1" fontId="4" fillId="6" borderId="1" xfId="0" applyNumberFormat="1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vertical="center"/>
    </xf>
    <xf numFmtId="49" fontId="6" fillId="0" borderId="2" xfId="0" applyNumberFormat="1" applyFont="1" applyBorder="1" applyAlignment="1">
      <alignment vertical="center"/>
    </xf>
    <xf numFmtId="49" fontId="6" fillId="5" borderId="6" xfId="0" applyNumberFormat="1" applyFont="1" applyFill="1" applyBorder="1" applyAlignment="1">
      <alignment horizontal="left" vertical="center"/>
    </xf>
    <xf numFmtId="165" fontId="0" fillId="0" borderId="2" xfId="3" applyNumberFormat="1" applyFont="1" applyBorder="1" applyAlignment="1">
      <alignment vertical="center"/>
    </xf>
    <xf numFmtId="165" fontId="0" fillId="0" borderId="6" xfId="3" applyNumberFormat="1" applyFont="1" applyBorder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right" vertical="center"/>
    </xf>
    <xf numFmtId="0" fontId="7" fillId="0" borderId="0" xfId="0" applyFont="1" applyAlignment="1">
      <alignment horizontal="left"/>
    </xf>
  </cellXfs>
  <cellStyles count="4">
    <cellStyle name="Milliers" xfId="3" builtinId="3"/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006071"/>
      <color rgb="FF00AB8E"/>
      <color rgb="FFA4D8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371475</xdr:colOff>
      <xdr:row>0</xdr:row>
      <xdr:rowOff>57150</xdr:rowOff>
    </xdr:from>
    <xdr:to>
      <xdr:col>2</xdr:col>
      <xdr:colOff>1633855</xdr:colOff>
      <xdr:row>1</xdr:row>
      <xdr:rowOff>575310</xdr:rowOff>
    </xdr:to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57150"/>
          <a:ext cx="1260475" cy="7105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371475</xdr:colOff>
      <xdr:row>0</xdr:row>
      <xdr:rowOff>57150</xdr:rowOff>
    </xdr:from>
    <xdr:to>
      <xdr:col>2</xdr:col>
      <xdr:colOff>1633855</xdr:colOff>
      <xdr:row>1</xdr:row>
      <xdr:rowOff>575310</xdr:rowOff>
    </xdr:to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D00A132F-388D-4F79-8784-57E406B75C8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60960"/>
          <a:ext cx="1260475" cy="704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33"/>
  <sheetViews>
    <sheetView showGridLines="0" topLeftCell="B13" zoomScale="90" zoomScaleNormal="90" workbookViewId="0">
      <selection activeCell="G33" sqref="G33"/>
    </sheetView>
  </sheetViews>
  <sheetFormatPr baseColWidth="10" defaultColWidth="6.7109375" defaultRowHeight="15" x14ac:dyDescent="0.25"/>
  <cols>
    <col min="1" max="1" width="9.28515625" style="2" hidden="1" customWidth="1"/>
    <col min="2" max="2" width="11" style="2" customWidth="1"/>
    <col min="3" max="3" width="63" customWidth="1"/>
    <col min="4" max="5" width="23.7109375" customWidth="1"/>
    <col min="6" max="6" width="21.28515625" customWidth="1"/>
    <col min="7" max="8" width="23.5703125" customWidth="1"/>
    <col min="9" max="9" width="12.5703125" customWidth="1"/>
    <col min="10" max="10" width="22" customWidth="1"/>
  </cols>
  <sheetData>
    <row r="2" spans="1:10" ht="46.5" customHeight="1" x14ac:dyDescent="0.25"/>
    <row r="3" spans="1:10" ht="38.25" customHeight="1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18.75" customHeight="1" x14ac:dyDescent="0.25"/>
    <row r="5" spans="1:10" ht="24" customHeight="1" x14ac:dyDescent="0.25">
      <c r="A5" s="38" t="s">
        <v>16</v>
      </c>
      <c r="B5" s="38"/>
      <c r="C5" s="38"/>
      <c r="D5" s="38"/>
      <c r="E5" s="38"/>
      <c r="F5" s="38"/>
      <c r="G5" s="38"/>
      <c r="H5" s="38"/>
      <c r="I5" s="38"/>
      <c r="J5" s="38"/>
    </row>
    <row r="6" spans="1:10" ht="20.25" customHeight="1" x14ac:dyDescent="0.25"/>
    <row r="7" spans="1:10" s="1" customFormat="1" ht="60" customHeight="1" x14ac:dyDescent="0.25">
      <c r="A7" s="30" t="s">
        <v>0</v>
      </c>
      <c r="B7" s="4" t="s">
        <v>1</v>
      </c>
      <c r="C7" s="6" t="s">
        <v>2</v>
      </c>
      <c r="D7" s="7" t="s">
        <v>6</v>
      </c>
      <c r="E7" s="7" t="s">
        <v>7</v>
      </c>
      <c r="F7" s="7" t="s">
        <v>8</v>
      </c>
      <c r="G7" s="7" t="s">
        <v>9</v>
      </c>
      <c r="H7" s="7" t="s">
        <v>10</v>
      </c>
      <c r="I7" s="6" t="s">
        <v>3</v>
      </c>
      <c r="J7" s="8" t="s">
        <v>11</v>
      </c>
    </row>
    <row r="8" spans="1:10" s="1" customFormat="1" ht="21" customHeight="1" x14ac:dyDescent="0.25">
      <c r="A8" s="31">
        <v>33209</v>
      </c>
      <c r="B8" s="9">
        <v>1</v>
      </c>
      <c r="C8" s="32" t="s">
        <v>17</v>
      </c>
      <c r="D8" s="27"/>
      <c r="E8" s="11" t="s">
        <v>36</v>
      </c>
      <c r="F8" s="12"/>
      <c r="G8" s="19"/>
      <c r="H8" s="13"/>
      <c r="I8" s="22"/>
      <c r="J8" s="14">
        <f>+H8+(H8*I8)</f>
        <v>0</v>
      </c>
    </row>
    <row r="9" spans="1:10" s="1" customFormat="1" ht="21" customHeight="1" x14ac:dyDescent="0.25">
      <c r="A9" s="31"/>
      <c r="B9" s="9">
        <v>2</v>
      </c>
      <c r="C9" s="32" t="s">
        <v>40</v>
      </c>
      <c r="D9" s="27"/>
      <c r="E9" s="11" t="s">
        <v>36</v>
      </c>
      <c r="F9" s="12"/>
      <c r="G9" s="19"/>
      <c r="H9" s="13"/>
      <c r="I9" s="22"/>
      <c r="J9" s="14">
        <f>+H9+(H9*I9)</f>
        <v>0</v>
      </c>
    </row>
    <row r="10" spans="1:10" s="1" customFormat="1" ht="21" customHeight="1" x14ac:dyDescent="0.25">
      <c r="A10" s="31">
        <v>33210</v>
      </c>
      <c r="B10" s="9">
        <v>3</v>
      </c>
      <c r="C10" s="32" t="s">
        <v>18</v>
      </c>
      <c r="D10" s="27"/>
      <c r="E10" s="11" t="s">
        <v>36</v>
      </c>
      <c r="F10" s="12"/>
      <c r="G10" s="19"/>
      <c r="H10" s="13"/>
      <c r="I10" s="22"/>
      <c r="J10" s="14">
        <f t="shared" ref="J10:J29" si="0">+H10+(H10*I10)</f>
        <v>0</v>
      </c>
    </row>
    <row r="11" spans="1:10" s="1" customFormat="1" ht="21" customHeight="1" x14ac:dyDescent="0.25">
      <c r="A11" s="31" t="s">
        <v>38</v>
      </c>
      <c r="B11" s="9">
        <v>4</v>
      </c>
      <c r="C11" s="32" t="s">
        <v>19</v>
      </c>
      <c r="D11" s="27"/>
      <c r="E11" s="11" t="s">
        <v>36</v>
      </c>
      <c r="F11" s="12"/>
      <c r="G11" s="19"/>
      <c r="H11" s="13"/>
      <c r="I11" s="22"/>
      <c r="J11" s="14">
        <f t="shared" si="0"/>
        <v>0</v>
      </c>
    </row>
    <row r="12" spans="1:10" s="1" customFormat="1" ht="21" customHeight="1" x14ac:dyDescent="0.25">
      <c r="A12" s="31">
        <v>33211</v>
      </c>
      <c r="B12" s="9">
        <v>5</v>
      </c>
      <c r="C12" s="33" t="s">
        <v>20</v>
      </c>
      <c r="D12" s="27"/>
      <c r="E12" s="11" t="s">
        <v>36</v>
      </c>
      <c r="F12" s="12"/>
      <c r="G12" s="19"/>
      <c r="H12" s="13"/>
      <c r="I12" s="22"/>
      <c r="J12" s="14">
        <f t="shared" si="0"/>
        <v>0</v>
      </c>
    </row>
    <row r="13" spans="1:10" s="1" customFormat="1" ht="21" customHeight="1" x14ac:dyDescent="0.25">
      <c r="A13" s="31">
        <v>33212</v>
      </c>
      <c r="B13" s="9">
        <v>6</v>
      </c>
      <c r="C13" s="32" t="s">
        <v>21</v>
      </c>
      <c r="D13" s="27"/>
      <c r="E13" s="11" t="s">
        <v>36</v>
      </c>
      <c r="F13" s="12"/>
      <c r="G13" s="19"/>
      <c r="H13" s="13"/>
      <c r="I13" s="22"/>
      <c r="J13" s="14">
        <f t="shared" si="0"/>
        <v>0</v>
      </c>
    </row>
    <row r="14" spans="1:10" s="1" customFormat="1" ht="21" customHeight="1" x14ac:dyDescent="0.25">
      <c r="A14" s="31">
        <v>33213</v>
      </c>
      <c r="B14" s="9">
        <v>7</v>
      </c>
      <c r="C14" s="32" t="s">
        <v>22</v>
      </c>
      <c r="D14" s="27"/>
      <c r="E14" s="11" t="s">
        <v>36</v>
      </c>
      <c r="F14" s="12"/>
      <c r="G14" s="19"/>
      <c r="H14" s="13"/>
      <c r="I14" s="22"/>
      <c r="J14" s="14">
        <f t="shared" si="0"/>
        <v>0</v>
      </c>
    </row>
    <row r="15" spans="1:10" s="1" customFormat="1" ht="21" customHeight="1" x14ac:dyDescent="0.25">
      <c r="A15" s="31">
        <v>33214</v>
      </c>
      <c r="B15" s="9">
        <v>8</v>
      </c>
      <c r="C15" s="32" t="s">
        <v>23</v>
      </c>
      <c r="D15" s="27"/>
      <c r="E15" s="11" t="s">
        <v>36</v>
      </c>
      <c r="F15" s="12"/>
      <c r="G15" s="19"/>
      <c r="H15" s="13"/>
      <c r="I15" s="22"/>
      <c r="J15" s="14">
        <f t="shared" si="0"/>
        <v>0</v>
      </c>
    </row>
    <row r="16" spans="1:10" s="1" customFormat="1" ht="21" customHeight="1" x14ac:dyDescent="0.25">
      <c r="A16" s="31" t="s">
        <v>38</v>
      </c>
      <c r="B16" s="9">
        <v>9</v>
      </c>
      <c r="C16" s="32" t="s">
        <v>23</v>
      </c>
      <c r="D16" s="27"/>
      <c r="E16" s="11" t="s">
        <v>36</v>
      </c>
      <c r="F16" s="12"/>
      <c r="G16" s="19"/>
      <c r="H16" s="13"/>
      <c r="I16" s="22"/>
      <c r="J16" s="14">
        <f t="shared" si="0"/>
        <v>0</v>
      </c>
    </row>
    <row r="17" spans="1:10" s="1" customFormat="1" ht="21" customHeight="1" x14ac:dyDescent="0.25">
      <c r="A17" s="31">
        <v>33215</v>
      </c>
      <c r="B17" s="9">
        <v>10</v>
      </c>
      <c r="C17" s="32" t="s">
        <v>24</v>
      </c>
      <c r="D17" s="27"/>
      <c r="E17" s="11" t="s">
        <v>36</v>
      </c>
      <c r="F17" s="12"/>
      <c r="G17" s="19"/>
      <c r="H17" s="13"/>
      <c r="I17" s="22"/>
      <c r="J17" s="14">
        <f t="shared" si="0"/>
        <v>0</v>
      </c>
    </row>
    <row r="18" spans="1:10" s="1" customFormat="1" ht="21" customHeight="1" x14ac:dyDescent="0.25">
      <c r="A18" s="31">
        <v>33216</v>
      </c>
      <c r="B18" s="9">
        <v>11</v>
      </c>
      <c r="C18" s="32" t="s">
        <v>25</v>
      </c>
      <c r="D18" s="27"/>
      <c r="E18" s="11" t="s">
        <v>36</v>
      </c>
      <c r="F18" s="12"/>
      <c r="G18" s="19"/>
      <c r="H18" s="13"/>
      <c r="I18" s="22"/>
      <c r="J18" s="14">
        <f t="shared" si="0"/>
        <v>0</v>
      </c>
    </row>
    <row r="19" spans="1:10" s="1" customFormat="1" ht="21" customHeight="1" x14ac:dyDescent="0.25">
      <c r="A19" s="31">
        <v>792008</v>
      </c>
      <c r="B19" s="9">
        <v>12</v>
      </c>
      <c r="C19" s="32" t="s">
        <v>26</v>
      </c>
      <c r="D19" s="27"/>
      <c r="E19" s="11" t="s">
        <v>36</v>
      </c>
      <c r="F19" s="12"/>
      <c r="G19" s="19"/>
      <c r="H19" s="13"/>
      <c r="I19" s="22"/>
      <c r="J19" s="14">
        <f t="shared" si="0"/>
        <v>0</v>
      </c>
    </row>
    <row r="20" spans="1:10" s="1" customFormat="1" ht="21" customHeight="1" x14ac:dyDescent="0.25">
      <c r="A20" s="31">
        <v>33217</v>
      </c>
      <c r="B20" s="9">
        <v>13</v>
      </c>
      <c r="C20" s="32" t="s">
        <v>27</v>
      </c>
      <c r="D20" s="27"/>
      <c r="E20" s="11" t="s">
        <v>36</v>
      </c>
      <c r="F20" s="12"/>
      <c r="G20" s="19"/>
      <c r="H20" s="13"/>
      <c r="I20" s="22"/>
      <c r="J20" s="14">
        <f t="shared" si="0"/>
        <v>0</v>
      </c>
    </row>
    <row r="21" spans="1:10" s="1" customFormat="1" ht="21" customHeight="1" x14ac:dyDescent="0.25">
      <c r="A21" s="31">
        <v>33218</v>
      </c>
      <c r="B21" s="9">
        <v>14</v>
      </c>
      <c r="C21" s="32" t="s">
        <v>28</v>
      </c>
      <c r="D21" s="27"/>
      <c r="E21" s="11" t="s">
        <v>36</v>
      </c>
      <c r="F21" s="12"/>
      <c r="G21" s="19"/>
      <c r="H21" s="13"/>
      <c r="I21" s="22"/>
      <c r="J21" s="14">
        <f t="shared" si="0"/>
        <v>0</v>
      </c>
    </row>
    <row r="22" spans="1:10" s="1" customFormat="1" ht="21" customHeight="1" x14ac:dyDescent="0.25">
      <c r="A22" s="31">
        <v>33219</v>
      </c>
      <c r="B22" s="9">
        <v>15</v>
      </c>
      <c r="C22" s="32" t="s">
        <v>29</v>
      </c>
      <c r="D22" s="27"/>
      <c r="E22" s="11" t="s">
        <v>36</v>
      </c>
      <c r="F22" s="12"/>
      <c r="G22" s="19"/>
      <c r="H22" s="13"/>
      <c r="I22" s="22"/>
      <c r="J22" s="14">
        <f t="shared" si="0"/>
        <v>0</v>
      </c>
    </row>
    <row r="23" spans="1:10" s="1" customFormat="1" ht="21" customHeight="1" x14ac:dyDescent="0.25">
      <c r="A23" s="31" t="s">
        <v>38</v>
      </c>
      <c r="B23" s="9">
        <v>16</v>
      </c>
      <c r="C23" s="32" t="s">
        <v>30</v>
      </c>
      <c r="D23" s="27"/>
      <c r="E23" s="11" t="s">
        <v>36</v>
      </c>
      <c r="F23" s="12"/>
      <c r="G23" s="19"/>
      <c r="H23" s="13"/>
      <c r="I23" s="22"/>
      <c r="J23" s="14">
        <f t="shared" si="0"/>
        <v>0</v>
      </c>
    </row>
    <row r="24" spans="1:10" s="1" customFormat="1" ht="21" customHeight="1" x14ac:dyDescent="0.25">
      <c r="A24" s="31">
        <v>792322</v>
      </c>
      <c r="B24" s="9">
        <v>17</v>
      </c>
      <c r="C24" s="32" t="s">
        <v>41</v>
      </c>
      <c r="D24" s="27"/>
      <c r="E24" s="11" t="s">
        <v>36</v>
      </c>
      <c r="F24" s="12"/>
      <c r="G24" s="19"/>
      <c r="H24" s="13"/>
      <c r="I24" s="22"/>
      <c r="J24" s="14">
        <f t="shared" ref="J24:J25" si="1">+H24+(H24*I24)</f>
        <v>0</v>
      </c>
    </row>
    <row r="25" spans="1:10" s="1" customFormat="1" ht="21" customHeight="1" x14ac:dyDescent="0.25">
      <c r="A25" s="31">
        <v>792319</v>
      </c>
      <c r="B25" s="9">
        <v>18</v>
      </c>
      <c r="C25" s="32" t="s">
        <v>42</v>
      </c>
      <c r="D25" s="27"/>
      <c r="E25" s="11" t="s">
        <v>36</v>
      </c>
      <c r="F25" s="12"/>
      <c r="G25" s="19"/>
      <c r="H25" s="13"/>
      <c r="I25" s="22"/>
      <c r="J25" s="14">
        <f t="shared" si="1"/>
        <v>0</v>
      </c>
    </row>
    <row r="26" spans="1:10" s="1" customFormat="1" ht="21" customHeight="1" x14ac:dyDescent="0.25">
      <c r="A26" s="31" t="s">
        <v>38</v>
      </c>
      <c r="B26" s="9">
        <v>19</v>
      </c>
      <c r="C26" s="32" t="s">
        <v>31</v>
      </c>
      <c r="D26" s="27"/>
      <c r="E26" s="11" t="s">
        <v>37</v>
      </c>
      <c r="F26" s="12"/>
      <c r="G26" s="19"/>
      <c r="H26" s="13"/>
      <c r="I26" s="22"/>
      <c r="J26" s="14">
        <f t="shared" si="0"/>
        <v>0</v>
      </c>
    </row>
    <row r="27" spans="1:10" s="1" customFormat="1" ht="21" customHeight="1" x14ac:dyDescent="0.25">
      <c r="A27" s="31">
        <v>869261</v>
      </c>
      <c r="B27" s="9">
        <v>20</v>
      </c>
      <c r="C27" s="32" t="s">
        <v>32</v>
      </c>
      <c r="D27" s="27"/>
      <c r="E27" s="11" t="s">
        <v>36</v>
      </c>
      <c r="F27" s="12"/>
      <c r="G27" s="19"/>
      <c r="H27" s="13"/>
      <c r="I27" s="22"/>
      <c r="J27" s="14">
        <f t="shared" si="0"/>
        <v>0</v>
      </c>
    </row>
    <row r="28" spans="1:10" s="1" customFormat="1" ht="21" customHeight="1" x14ac:dyDescent="0.25">
      <c r="A28" s="31">
        <v>792118</v>
      </c>
      <c r="B28" s="9">
        <v>21</v>
      </c>
      <c r="C28" s="32" t="s">
        <v>33</v>
      </c>
      <c r="D28" s="27"/>
      <c r="E28" s="11" t="s">
        <v>36</v>
      </c>
      <c r="F28" s="12"/>
      <c r="G28" s="19"/>
      <c r="H28" s="13"/>
      <c r="I28" s="22"/>
      <c r="J28" s="14">
        <f t="shared" si="0"/>
        <v>0</v>
      </c>
    </row>
    <row r="29" spans="1:10" s="1" customFormat="1" ht="21" customHeight="1" x14ac:dyDescent="0.25">
      <c r="A29" s="31">
        <v>792467</v>
      </c>
      <c r="B29" s="9">
        <v>22</v>
      </c>
      <c r="C29" s="32" t="s">
        <v>34</v>
      </c>
      <c r="D29" s="27"/>
      <c r="E29" s="11" t="s">
        <v>36</v>
      </c>
      <c r="F29" s="12"/>
      <c r="G29" s="19"/>
      <c r="H29" s="13"/>
      <c r="I29" s="22"/>
      <c r="J29" s="14">
        <f t="shared" si="0"/>
        <v>0</v>
      </c>
    </row>
    <row r="30" spans="1:10" s="1" customFormat="1" ht="21" customHeight="1" x14ac:dyDescent="0.25">
      <c r="A30" s="31" t="s">
        <v>38</v>
      </c>
      <c r="B30" s="9">
        <v>23</v>
      </c>
      <c r="C30" s="34" t="s">
        <v>35</v>
      </c>
      <c r="D30" s="28"/>
      <c r="E30" s="15" t="s">
        <v>36</v>
      </c>
      <c r="F30" s="16"/>
      <c r="G30" s="20"/>
      <c r="H30" s="17"/>
      <c r="I30" s="23"/>
      <c r="J30" s="18">
        <f>+H30+(H30*I30)</f>
        <v>0</v>
      </c>
    </row>
    <row r="31" spans="1:10" x14ac:dyDescent="0.25">
      <c r="A31"/>
      <c r="B31"/>
      <c r="D31" s="25"/>
      <c r="E31" s="26"/>
      <c r="F31" s="25"/>
      <c r="G31" s="25"/>
    </row>
    <row r="32" spans="1:10" x14ac:dyDescent="0.25">
      <c r="D32" s="25"/>
      <c r="E32" s="26"/>
      <c r="F32" s="25"/>
      <c r="G32" s="25"/>
    </row>
    <row r="33" spans="3:5" ht="26.25" customHeight="1" x14ac:dyDescent="0.25">
      <c r="C33" s="3" t="s">
        <v>4</v>
      </c>
      <c r="D33" s="24"/>
      <c r="E33" s="5"/>
    </row>
  </sheetData>
  <autoFilter ref="A7:C30" xr:uid="{00000000-0009-0000-0000-000003000000}">
    <sortState xmlns:xlrd2="http://schemas.microsoft.com/office/spreadsheetml/2017/richdata2" ref="A8:C30">
      <sortCondition ref="C8:C30"/>
    </sortState>
  </autoFilter>
  <sortState xmlns:xlrd2="http://schemas.microsoft.com/office/spreadsheetml/2017/richdata2" ref="B8:C30">
    <sortCondition ref="C8:C30"/>
  </sortState>
  <mergeCells count="2">
    <mergeCell ref="A3:J3"/>
    <mergeCell ref="A5:J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92296-DEFA-4B6F-A444-E78BCE75C120}">
  <dimension ref="A2:J33"/>
  <sheetViews>
    <sheetView showGridLines="0" tabSelected="1" topLeftCell="B16" zoomScale="90" zoomScaleNormal="90" workbookViewId="0">
      <selection activeCell="C37" sqref="C37"/>
    </sheetView>
  </sheetViews>
  <sheetFormatPr baseColWidth="10" defaultColWidth="6.7109375" defaultRowHeight="15" x14ac:dyDescent="0.25"/>
  <cols>
    <col min="1" max="1" width="20.28515625" style="2" hidden="1" customWidth="1"/>
    <col min="2" max="2" width="11" style="2" customWidth="1"/>
    <col min="3" max="3" width="63" customWidth="1"/>
    <col min="4" max="5" width="23.7109375" customWidth="1"/>
    <col min="6" max="6" width="21.28515625" customWidth="1"/>
    <col min="7" max="7" width="23.5703125" customWidth="1"/>
    <col min="8" max="8" width="12.5703125" customWidth="1"/>
    <col min="9" max="9" width="28.42578125" customWidth="1"/>
  </cols>
  <sheetData>
    <row r="2" spans="1:10" ht="46.5" customHeight="1" x14ac:dyDescent="0.25"/>
    <row r="3" spans="1:10" ht="38.25" customHeight="1" x14ac:dyDescent="0.25">
      <c r="A3" s="37" t="s">
        <v>39</v>
      </c>
      <c r="B3" s="37"/>
      <c r="C3" s="37"/>
      <c r="D3" s="37"/>
      <c r="E3" s="37"/>
      <c r="F3" s="37"/>
      <c r="G3" s="37"/>
      <c r="H3" s="37"/>
      <c r="I3" s="37"/>
    </row>
    <row r="4" spans="1:10" ht="18.75" customHeight="1" x14ac:dyDescent="0.25"/>
    <row r="5" spans="1:10" ht="24" customHeight="1" x14ac:dyDescent="0.25">
      <c r="A5" s="38" t="s">
        <v>16</v>
      </c>
      <c r="B5" s="38"/>
      <c r="C5" s="38"/>
      <c r="D5" s="38"/>
      <c r="E5" s="38"/>
      <c r="F5" s="38"/>
      <c r="G5" s="38"/>
      <c r="H5" s="38"/>
      <c r="I5" s="38"/>
      <c r="J5" s="29"/>
    </row>
    <row r="6" spans="1:10" ht="20.25" customHeight="1" x14ac:dyDescent="0.25"/>
    <row r="7" spans="1:10" s="1" customFormat="1" ht="60" customHeight="1" x14ac:dyDescent="0.25">
      <c r="A7" s="30" t="s">
        <v>0</v>
      </c>
      <c r="B7" s="4" t="s">
        <v>1</v>
      </c>
      <c r="C7" s="6" t="s">
        <v>2</v>
      </c>
      <c r="D7" s="7" t="s">
        <v>12</v>
      </c>
      <c r="E7" s="7" t="s">
        <v>7</v>
      </c>
      <c r="F7" s="7" t="s">
        <v>8</v>
      </c>
      <c r="G7" s="7" t="s">
        <v>13</v>
      </c>
      <c r="H7" s="6" t="s">
        <v>3</v>
      </c>
      <c r="I7" s="8" t="s">
        <v>14</v>
      </c>
    </row>
    <row r="8" spans="1:10" s="1" customFormat="1" ht="19.5" customHeight="1" x14ac:dyDescent="0.25">
      <c r="A8" s="31">
        <v>33209</v>
      </c>
      <c r="B8" s="9">
        <v>1</v>
      </c>
      <c r="C8" s="32" t="s">
        <v>17</v>
      </c>
      <c r="D8" s="35">
        <v>11040</v>
      </c>
      <c r="E8" s="11" t="str">
        <f>BPU!E8</f>
        <v>Unité</v>
      </c>
      <c r="F8" s="12">
        <f>BPU!F8</f>
        <v>0</v>
      </c>
      <c r="G8" s="13">
        <f>+D8*F8</f>
        <v>0</v>
      </c>
      <c r="H8" s="22">
        <f>+BPU!I8</f>
        <v>0</v>
      </c>
      <c r="I8" s="14">
        <f>+G8+(G8*H8)</f>
        <v>0</v>
      </c>
    </row>
    <row r="9" spans="1:10" s="1" customFormat="1" ht="19.5" customHeight="1" x14ac:dyDescent="0.25">
      <c r="A9" s="31"/>
      <c r="B9" s="9">
        <v>2</v>
      </c>
      <c r="C9" s="32" t="s">
        <v>40</v>
      </c>
      <c r="D9" s="35">
        <v>50</v>
      </c>
      <c r="E9" s="11" t="str">
        <f>BPU!E9</f>
        <v>Unité</v>
      </c>
      <c r="F9" s="12">
        <f>BPU!F9</f>
        <v>0</v>
      </c>
      <c r="G9" s="13">
        <f>+D9*F9</f>
        <v>0</v>
      </c>
      <c r="H9" s="22">
        <f>+BPU!I9</f>
        <v>0</v>
      </c>
      <c r="I9" s="14">
        <f>+G9+(G9*H9)</f>
        <v>0</v>
      </c>
    </row>
    <row r="10" spans="1:10" s="1" customFormat="1" ht="19.5" customHeight="1" x14ac:dyDescent="0.25">
      <c r="A10" s="31">
        <v>33210</v>
      </c>
      <c r="B10" s="9">
        <v>2</v>
      </c>
      <c r="C10" s="32" t="s">
        <v>18</v>
      </c>
      <c r="D10" s="35">
        <v>20050</v>
      </c>
      <c r="E10" s="11" t="str">
        <f>BPU!E10</f>
        <v>Unité</v>
      </c>
      <c r="F10" s="12">
        <f>BPU!F10</f>
        <v>0</v>
      </c>
      <c r="G10" s="13">
        <f t="shared" ref="G10:G30" si="0">+D10*F10</f>
        <v>0</v>
      </c>
      <c r="H10" s="22">
        <f>+BPU!I10</f>
        <v>0</v>
      </c>
      <c r="I10" s="14">
        <f t="shared" ref="I10:I30" si="1">+G10+(G10*H10)</f>
        <v>0</v>
      </c>
    </row>
    <row r="11" spans="1:10" s="1" customFormat="1" ht="19.5" customHeight="1" x14ac:dyDescent="0.25">
      <c r="A11" s="31" t="s">
        <v>38</v>
      </c>
      <c r="B11" s="9">
        <v>3</v>
      </c>
      <c r="C11" s="32" t="s">
        <v>19</v>
      </c>
      <c r="D11" s="35">
        <v>18350</v>
      </c>
      <c r="E11" s="11" t="str">
        <f>BPU!E11</f>
        <v>Unité</v>
      </c>
      <c r="F11" s="12">
        <f>BPU!F11</f>
        <v>0</v>
      </c>
      <c r="G11" s="13">
        <f t="shared" si="0"/>
        <v>0</v>
      </c>
      <c r="H11" s="22">
        <f>+BPU!I11</f>
        <v>0</v>
      </c>
      <c r="I11" s="14">
        <f t="shared" si="1"/>
        <v>0</v>
      </c>
    </row>
    <row r="12" spans="1:10" s="1" customFormat="1" ht="19.5" customHeight="1" x14ac:dyDescent="0.25">
      <c r="A12" s="31">
        <v>33211</v>
      </c>
      <c r="B12" s="9">
        <v>4</v>
      </c>
      <c r="C12" s="33" t="s">
        <v>20</v>
      </c>
      <c r="D12" s="35">
        <v>57705</v>
      </c>
      <c r="E12" s="11" t="str">
        <f>BPU!E12</f>
        <v>Unité</v>
      </c>
      <c r="F12" s="12">
        <f>BPU!F12</f>
        <v>0</v>
      </c>
      <c r="G12" s="13">
        <f t="shared" si="0"/>
        <v>0</v>
      </c>
      <c r="H12" s="22">
        <f>+BPU!I12</f>
        <v>0</v>
      </c>
      <c r="I12" s="14">
        <f t="shared" si="1"/>
        <v>0</v>
      </c>
    </row>
    <row r="13" spans="1:10" s="1" customFormat="1" ht="19.5" customHeight="1" x14ac:dyDescent="0.25">
      <c r="A13" s="31">
        <v>33212</v>
      </c>
      <c r="B13" s="9">
        <v>5</v>
      </c>
      <c r="C13" s="32" t="s">
        <v>21</v>
      </c>
      <c r="D13" s="35">
        <v>3940</v>
      </c>
      <c r="E13" s="11" t="str">
        <f>BPU!E13</f>
        <v>Unité</v>
      </c>
      <c r="F13" s="12">
        <f>BPU!F13</f>
        <v>0</v>
      </c>
      <c r="G13" s="13">
        <f t="shared" si="0"/>
        <v>0</v>
      </c>
      <c r="H13" s="22">
        <f>+BPU!I13</f>
        <v>0</v>
      </c>
      <c r="I13" s="14">
        <f t="shared" si="1"/>
        <v>0</v>
      </c>
    </row>
    <row r="14" spans="1:10" s="1" customFormat="1" ht="19.5" customHeight="1" x14ac:dyDescent="0.25">
      <c r="A14" s="31">
        <v>33213</v>
      </c>
      <c r="B14" s="9">
        <v>6</v>
      </c>
      <c r="C14" s="32" t="s">
        <v>22</v>
      </c>
      <c r="D14" s="35">
        <v>37280</v>
      </c>
      <c r="E14" s="11" t="str">
        <f>BPU!E14</f>
        <v>Unité</v>
      </c>
      <c r="F14" s="12">
        <f>BPU!F14</f>
        <v>0</v>
      </c>
      <c r="G14" s="13">
        <f t="shared" si="0"/>
        <v>0</v>
      </c>
      <c r="H14" s="22">
        <f>+BPU!I14</f>
        <v>0</v>
      </c>
      <c r="I14" s="14">
        <f t="shared" si="1"/>
        <v>0</v>
      </c>
    </row>
    <row r="15" spans="1:10" s="1" customFormat="1" ht="19.5" customHeight="1" x14ac:dyDescent="0.25">
      <c r="A15" s="31">
        <v>33214</v>
      </c>
      <c r="B15" s="9">
        <v>7</v>
      </c>
      <c r="C15" s="32" t="s">
        <v>23</v>
      </c>
      <c r="D15" s="35">
        <v>6045</v>
      </c>
      <c r="E15" s="11" t="str">
        <f>BPU!E15</f>
        <v>Unité</v>
      </c>
      <c r="F15" s="12">
        <f>BPU!F15</f>
        <v>0</v>
      </c>
      <c r="G15" s="13">
        <f t="shared" si="0"/>
        <v>0</v>
      </c>
      <c r="H15" s="22">
        <f>+BPU!I15</f>
        <v>0</v>
      </c>
      <c r="I15" s="14">
        <f t="shared" si="1"/>
        <v>0</v>
      </c>
    </row>
    <row r="16" spans="1:10" s="1" customFormat="1" ht="19.5" customHeight="1" x14ac:dyDescent="0.25">
      <c r="A16" s="31" t="s">
        <v>38</v>
      </c>
      <c r="B16" s="9">
        <v>8</v>
      </c>
      <c r="C16" s="32" t="s">
        <v>23</v>
      </c>
      <c r="D16" s="35">
        <v>740</v>
      </c>
      <c r="E16" s="11" t="str">
        <f>BPU!E16</f>
        <v>Unité</v>
      </c>
      <c r="F16" s="12">
        <f>BPU!F16</f>
        <v>0</v>
      </c>
      <c r="G16" s="13">
        <f t="shared" si="0"/>
        <v>0</v>
      </c>
      <c r="H16" s="22">
        <f>+BPU!I16</f>
        <v>0</v>
      </c>
      <c r="I16" s="14">
        <f t="shared" si="1"/>
        <v>0</v>
      </c>
    </row>
    <row r="17" spans="1:9" s="1" customFormat="1" ht="19.5" customHeight="1" x14ac:dyDescent="0.25">
      <c r="A17" s="31">
        <v>33215</v>
      </c>
      <c r="B17" s="9">
        <v>9</v>
      </c>
      <c r="C17" s="32" t="s">
        <v>24</v>
      </c>
      <c r="D17" s="35">
        <v>36000</v>
      </c>
      <c r="E17" s="11" t="str">
        <f>BPU!E17</f>
        <v>Unité</v>
      </c>
      <c r="F17" s="12">
        <f>BPU!F17</f>
        <v>0</v>
      </c>
      <c r="G17" s="13">
        <f t="shared" si="0"/>
        <v>0</v>
      </c>
      <c r="H17" s="22">
        <f>+BPU!I17</f>
        <v>0</v>
      </c>
      <c r="I17" s="14">
        <f t="shared" si="1"/>
        <v>0</v>
      </c>
    </row>
    <row r="18" spans="1:9" s="1" customFormat="1" ht="19.5" customHeight="1" x14ac:dyDescent="0.25">
      <c r="A18" s="31">
        <v>33216</v>
      </c>
      <c r="B18" s="9">
        <v>10</v>
      </c>
      <c r="C18" s="32" t="s">
        <v>25</v>
      </c>
      <c r="D18" s="35">
        <v>9660</v>
      </c>
      <c r="E18" s="11" t="str">
        <f>BPU!E18</f>
        <v>Unité</v>
      </c>
      <c r="F18" s="12">
        <f>BPU!F18</f>
        <v>0</v>
      </c>
      <c r="G18" s="13">
        <f t="shared" si="0"/>
        <v>0</v>
      </c>
      <c r="H18" s="22">
        <f>+BPU!I18</f>
        <v>0</v>
      </c>
      <c r="I18" s="14">
        <f t="shared" si="1"/>
        <v>0</v>
      </c>
    </row>
    <row r="19" spans="1:9" s="1" customFormat="1" ht="19.5" customHeight="1" x14ac:dyDescent="0.25">
      <c r="A19" s="31">
        <v>792008</v>
      </c>
      <c r="B19" s="9">
        <v>11</v>
      </c>
      <c r="C19" s="32" t="s">
        <v>26</v>
      </c>
      <c r="D19" s="35">
        <v>9000</v>
      </c>
      <c r="E19" s="11" t="str">
        <f>BPU!E19</f>
        <v>Unité</v>
      </c>
      <c r="F19" s="12">
        <f>BPU!F19</f>
        <v>0</v>
      </c>
      <c r="G19" s="13">
        <f t="shared" si="0"/>
        <v>0</v>
      </c>
      <c r="H19" s="22">
        <f>+BPU!I19</f>
        <v>0</v>
      </c>
      <c r="I19" s="14">
        <f t="shared" si="1"/>
        <v>0</v>
      </c>
    </row>
    <row r="20" spans="1:9" s="1" customFormat="1" ht="19.5" customHeight="1" x14ac:dyDescent="0.25">
      <c r="A20" s="31">
        <v>33217</v>
      </c>
      <c r="B20" s="9">
        <v>12</v>
      </c>
      <c r="C20" s="32" t="s">
        <v>27</v>
      </c>
      <c r="D20" s="35">
        <v>90000</v>
      </c>
      <c r="E20" s="11" t="str">
        <f>BPU!E20</f>
        <v>Unité</v>
      </c>
      <c r="F20" s="12">
        <f>BPU!F20</f>
        <v>0</v>
      </c>
      <c r="G20" s="13">
        <f t="shared" si="0"/>
        <v>0</v>
      </c>
      <c r="H20" s="22">
        <f>+BPU!I20</f>
        <v>0</v>
      </c>
      <c r="I20" s="14">
        <f t="shared" si="1"/>
        <v>0</v>
      </c>
    </row>
    <row r="21" spans="1:9" s="1" customFormat="1" ht="19.5" customHeight="1" x14ac:dyDescent="0.25">
      <c r="A21" s="31">
        <v>33218</v>
      </c>
      <c r="B21" s="9">
        <v>13</v>
      </c>
      <c r="C21" s="32" t="s">
        <v>28</v>
      </c>
      <c r="D21" s="35">
        <v>30</v>
      </c>
      <c r="E21" s="11" t="str">
        <f>BPU!E21</f>
        <v>Unité</v>
      </c>
      <c r="F21" s="12">
        <f>BPU!F21</f>
        <v>0</v>
      </c>
      <c r="G21" s="13">
        <f t="shared" si="0"/>
        <v>0</v>
      </c>
      <c r="H21" s="22">
        <f>+BPU!I21</f>
        <v>0</v>
      </c>
      <c r="I21" s="14">
        <f t="shared" si="1"/>
        <v>0</v>
      </c>
    </row>
    <row r="22" spans="1:9" s="1" customFormat="1" ht="19.5" customHeight="1" x14ac:dyDescent="0.25">
      <c r="A22" s="31">
        <v>33219</v>
      </c>
      <c r="B22" s="9">
        <v>14</v>
      </c>
      <c r="C22" s="32" t="s">
        <v>29</v>
      </c>
      <c r="D22" s="35">
        <v>12920</v>
      </c>
      <c r="E22" s="11" t="str">
        <f>BPU!E22</f>
        <v>Unité</v>
      </c>
      <c r="F22" s="12">
        <f>BPU!F22</f>
        <v>0</v>
      </c>
      <c r="G22" s="13">
        <f t="shared" si="0"/>
        <v>0</v>
      </c>
      <c r="H22" s="22">
        <f>+BPU!I22</f>
        <v>0</v>
      </c>
      <c r="I22" s="14">
        <f t="shared" si="1"/>
        <v>0</v>
      </c>
    </row>
    <row r="23" spans="1:9" s="1" customFormat="1" ht="19.5" customHeight="1" x14ac:dyDescent="0.25">
      <c r="A23" s="31" t="s">
        <v>38</v>
      </c>
      <c r="B23" s="9">
        <v>15</v>
      </c>
      <c r="C23" s="32" t="s">
        <v>30</v>
      </c>
      <c r="D23" s="35">
        <v>150</v>
      </c>
      <c r="E23" s="11" t="str">
        <f>BPU!E23</f>
        <v>Unité</v>
      </c>
      <c r="F23" s="12">
        <f>BPU!F23</f>
        <v>0</v>
      </c>
      <c r="G23" s="13">
        <f t="shared" si="0"/>
        <v>0</v>
      </c>
      <c r="H23" s="22">
        <f>+BPU!I23</f>
        <v>0</v>
      </c>
      <c r="I23" s="14">
        <f t="shared" si="1"/>
        <v>0</v>
      </c>
    </row>
    <row r="24" spans="1:9" s="1" customFormat="1" ht="19.5" customHeight="1" x14ac:dyDescent="0.25">
      <c r="A24" s="31">
        <v>792322</v>
      </c>
      <c r="B24" s="9">
        <v>17</v>
      </c>
      <c r="C24" s="32" t="s">
        <v>41</v>
      </c>
      <c r="D24" s="35">
        <v>75</v>
      </c>
      <c r="E24" s="11" t="str">
        <f>BPU!E24</f>
        <v>Unité</v>
      </c>
      <c r="F24" s="12">
        <f>BPU!F24</f>
        <v>0</v>
      </c>
      <c r="G24" s="13">
        <f t="shared" ref="G24:G25" si="2">+D24*F24</f>
        <v>0</v>
      </c>
      <c r="H24" s="22">
        <f>+BPU!I24</f>
        <v>0</v>
      </c>
      <c r="I24" s="14">
        <f t="shared" ref="I24:I25" si="3">+G24+(G24*H24)</f>
        <v>0</v>
      </c>
    </row>
    <row r="25" spans="1:9" s="1" customFormat="1" ht="19.5" customHeight="1" x14ac:dyDescent="0.25">
      <c r="A25" s="31">
        <v>792319</v>
      </c>
      <c r="B25" s="9">
        <v>18</v>
      </c>
      <c r="C25" s="32" t="s">
        <v>42</v>
      </c>
      <c r="D25" s="35">
        <v>7200</v>
      </c>
      <c r="E25" s="11" t="str">
        <f>BPU!E25</f>
        <v>Unité</v>
      </c>
      <c r="F25" s="12">
        <f>BPU!F25</f>
        <v>0</v>
      </c>
      <c r="G25" s="13">
        <f t="shared" si="2"/>
        <v>0</v>
      </c>
      <c r="H25" s="22">
        <f>+BPU!I25</f>
        <v>0</v>
      </c>
      <c r="I25" s="14">
        <f t="shared" si="3"/>
        <v>0</v>
      </c>
    </row>
    <row r="26" spans="1:9" s="1" customFormat="1" ht="19.5" customHeight="1" x14ac:dyDescent="0.25">
      <c r="A26" s="31" t="s">
        <v>38</v>
      </c>
      <c r="B26" s="9">
        <v>19</v>
      </c>
      <c r="C26" s="32" t="s">
        <v>31</v>
      </c>
      <c r="D26" s="35">
        <v>90000</v>
      </c>
      <c r="E26" s="11" t="s">
        <v>43</v>
      </c>
      <c r="F26" s="12">
        <f>BPU!F26</f>
        <v>0</v>
      </c>
      <c r="G26" s="13">
        <f t="shared" si="0"/>
        <v>0</v>
      </c>
      <c r="H26" s="22">
        <f>+BPU!I26</f>
        <v>0</v>
      </c>
      <c r="I26" s="14">
        <f t="shared" si="1"/>
        <v>0</v>
      </c>
    </row>
    <row r="27" spans="1:9" s="1" customFormat="1" ht="19.5" customHeight="1" x14ac:dyDescent="0.25">
      <c r="A27" s="31">
        <v>869261</v>
      </c>
      <c r="B27" s="9">
        <v>20</v>
      </c>
      <c r="C27" s="32" t="s">
        <v>32</v>
      </c>
      <c r="D27" s="35">
        <v>280</v>
      </c>
      <c r="E27" s="11" t="str">
        <f>BPU!E27</f>
        <v>Unité</v>
      </c>
      <c r="F27" s="12">
        <f>BPU!F27</f>
        <v>0</v>
      </c>
      <c r="G27" s="13">
        <f t="shared" si="0"/>
        <v>0</v>
      </c>
      <c r="H27" s="22">
        <f>+BPU!I27</f>
        <v>0</v>
      </c>
      <c r="I27" s="14">
        <f t="shared" si="1"/>
        <v>0</v>
      </c>
    </row>
    <row r="28" spans="1:9" s="1" customFormat="1" ht="19.5" customHeight="1" x14ac:dyDescent="0.25">
      <c r="A28" s="31">
        <v>792118</v>
      </c>
      <c r="B28" s="9">
        <v>21</v>
      </c>
      <c r="C28" s="32" t="s">
        <v>33</v>
      </c>
      <c r="D28" s="35">
        <v>400</v>
      </c>
      <c r="E28" s="11" t="str">
        <f>BPU!E28</f>
        <v>Unité</v>
      </c>
      <c r="F28" s="12">
        <f>BPU!F28</f>
        <v>0</v>
      </c>
      <c r="G28" s="13">
        <f t="shared" si="0"/>
        <v>0</v>
      </c>
      <c r="H28" s="22">
        <f>+BPU!I28</f>
        <v>0</v>
      </c>
      <c r="I28" s="14">
        <f t="shared" si="1"/>
        <v>0</v>
      </c>
    </row>
    <row r="29" spans="1:9" s="1" customFormat="1" ht="19.5" customHeight="1" x14ac:dyDescent="0.25">
      <c r="A29" s="31">
        <v>792467</v>
      </c>
      <c r="B29" s="9">
        <v>22</v>
      </c>
      <c r="C29" s="32" t="s">
        <v>34</v>
      </c>
      <c r="D29" s="35">
        <v>100</v>
      </c>
      <c r="E29" s="11" t="str">
        <f>BPU!E29</f>
        <v>Unité</v>
      </c>
      <c r="F29" s="12">
        <f>BPU!F29</f>
        <v>0</v>
      </c>
      <c r="G29" s="13">
        <f t="shared" si="0"/>
        <v>0</v>
      </c>
      <c r="H29" s="22">
        <f>+BPU!I29</f>
        <v>0</v>
      </c>
      <c r="I29" s="14">
        <f t="shared" si="1"/>
        <v>0</v>
      </c>
    </row>
    <row r="30" spans="1:9" s="1" customFormat="1" ht="19.5" customHeight="1" x14ac:dyDescent="0.25">
      <c r="A30" s="31" t="s">
        <v>38</v>
      </c>
      <c r="B30" s="10">
        <v>23</v>
      </c>
      <c r="C30" s="34" t="s">
        <v>35</v>
      </c>
      <c r="D30" s="36">
        <v>200</v>
      </c>
      <c r="E30" s="15" t="str">
        <f>BPU!E30</f>
        <v>Unité</v>
      </c>
      <c r="F30" s="16">
        <f>BPU!F30</f>
        <v>0</v>
      </c>
      <c r="G30" s="17">
        <f t="shared" si="0"/>
        <v>0</v>
      </c>
      <c r="H30" s="23">
        <f>+BPU!I30</f>
        <v>0</v>
      </c>
      <c r="I30" s="18">
        <f t="shared" si="1"/>
        <v>0</v>
      </c>
    </row>
    <row r="31" spans="1:9" ht="26.25" customHeight="1" x14ac:dyDescent="0.25">
      <c r="A31"/>
      <c r="B31" s="39" t="s">
        <v>15</v>
      </c>
      <c r="C31" s="39"/>
      <c r="D31" s="39"/>
      <c r="E31" s="39"/>
      <c r="F31" s="39"/>
      <c r="G31" s="39"/>
      <c r="H31" s="39"/>
      <c r="I31" s="21">
        <f>SUM(I8:I30)</f>
        <v>0</v>
      </c>
    </row>
    <row r="33" spans="2:2" x14ac:dyDescent="0.25">
      <c r="B33" s="40" t="s">
        <v>44</v>
      </c>
    </row>
  </sheetData>
  <autoFilter ref="A7:C30" xr:uid="{00000000-0009-0000-0000-000003000000}">
    <sortState xmlns:xlrd2="http://schemas.microsoft.com/office/spreadsheetml/2017/richdata2" ref="A8:C30">
      <sortCondition ref="C8:C30"/>
    </sortState>
  </autoFilter>
  <mergeCells count="3">
    <mergeCell ref="A3:I3"/>
    <mergeCell ref="B31:H31"/>
    <mergeCell ref="A5:I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75BBBCD1EB974BA2A8C982BB868421" ma:contentTypeVersion="19" ma:contentTypeDescription="Crée un document." ma:contentTypeScope="" ma:versionID="ab7087add27aa86594a4afa475ad3106">
  <xsd:schema xmlns:xsd="http://www.w3.org/2001/XMLSchema" xmlns:xs="http://www.w3.org/2001/XMLSchema" xmlns:p="http://schemas.microsoft.com/office/2006/metadata/properties" xmlns:ns2="404c137c-a661-4897-a1ff-cb6a7403f4f9" xmlns:ns3="d9a0cbd6-a46d-4587-9437-ef8f4d10e3b0" targetNamespace="http://schemas.microsoft.com/office/2006/metadata/properties" ma:root="true" ma:fieldsID="f2613f5e9dbf3f06155e7c730dfab294" ns2:_="" ns3:_="">
    <xsd:import namespace="404c137c-a661-4897-a1ff-cb6a7403f4f9"/>
    <xsd:import namespace="d9a0cbd6-a46d-4587-9437-ef8f4d10e3b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_Flow_SignoffStatus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4c137c-a661-4897-a1ff-cb6a7403f4f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91f34438-8738-4727-87b3-87ad74e8c0ea}" ma:internalName="TaxCatchAll" ma:showField="CatchAllData" ma:web="404c137c-a661-4897-a1ff-cb6a7403f4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0cbd6-a46d-4587-9437-ef8f4d10e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_Flow_SignoffStatus" ma:index="18" nillable="true" ma:displayName="État de validation" ma:internalName="_x00c9_tat_x0020_de_x0020_validation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95928512-cdc1-47bd-a382-de8e4561dd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9a0cbd6-a46d-4587-9437-ef8f4d10e3b0">
      <Terms xmlns="http://schemas.microsoft.com/office/infopath/2007/PartnerControls"/>
    </lcf76f155ced4ddcb4097134ff3c332f>
    <TaxCatchAll xmlns="404c137c-a661-4897-a1ff-cb6a7403f4f9" xsi:nil="true"/>
    <_Flow_SignoffStatus xmlns="d9a0cbd6-a46d-4587-9437-ef8f4d10e3b0" xsi:nil="true"/>
  </documentManagement>
</p:properties>
</file>

<file path=customXml/itemProps1.xml><?xml version="1.0" encoding="utf-8"?>
<ds:datastoreItem xmlns:ds="http://schemas.openxmlformats.org/officeDocument/2006/customXml" ds:itemID="{DB42E744-030F-4D93-B77E-93DFC3BE1F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4c137c-a661-4897-a1ff-cb6a7403f4f9"/>
    <ds:schemaRef ds:uri="d9a0cbd6-a46d-4587-9437-ef8f4d10e3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8485E4-2D6B-403F-85EB-D5329514F9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B3CC16-519E-4A78-ABB7-9223CDFE63E7}">
  <ds:schemaRefs>
    <ds:schemaRef ds:uri="http://schemas.microsoft.com/office/2006/metadata/properties"/>
    <ds:schemaRef ds:uri="http://schemas.microsoft.com/office/infopath/2007/PartnerControls"/>
    <ds:schemaRef ds:uri="d9a0cbd6-a46d-4587-9437-ef8f4d10e3b0"/>
    <ds:schemaRef ds:uri="404c137c-a661-4897-a1ff-cb6a7403f4f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Manager/>
  <Company>CHU Toulouse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HUOT DELPHINE</dc:creator>
  <cp:keywords/>
  <dc:description/>
  <cp:lastModifiedBy>HUOT DELPHINE</cp:lastModifiedBy>
  <cp:revision/>
  <dcterms:created xsi:type="dcterms:W3CDTF">2021-11-17T14:57:12Z</dcterms:created>
  <dcterms:modified xsi:type="dcterms:W3CDTF">2026-03-31T09:40:36Z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0x010100E175BBBCD1EB974BA2A8C982BB868421</vt:lpwstr>
  </property>
  <property fmtid="{D5CDD505-2E9C-101B-9397-08002B2CF9AE}" pid="3" name="MediaServiceImageTags">
    <vt:lpwstr/>
  </property>
</Properties>
</file>